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тмц!$A$1:$AJ$44</definedName>
  </definedNames>
  <calcPr calcId="125725"/>
</workbook>
</file>

<file path=xl/calcChain.xml><?xml version="1.0" encoding="utf-8"?>
<calcChain xmlns="http://schemas.openxmlformats.org/spreadsheetml/2006/main">
  <c r="AI9" i="4"/>
  <c r="AI38"/>
  <c r="AI26"/>
  <c r="AI27"/>
  <c r="AI28"/>
  <c r="AI29"/>
  <c r="AI30"/>
  <c r="AI31"/>
  <c r="AI32"/>
  <c r="AI33"/>
  <c r="AI34"/>
  <c r="AI35"/>
  <c r="AI36"/>
  <c r="AI37"/>
  <c r="AI25"/>
  <c r="AI24"/>
  <c r="AI11"/>
  <c r="AI12"/>
  <c r="AI13"/>
  <c r="AI14"/>
  <c r="AI15"/>
  <c r="AI16"/>
  <c r="AI17"/>
  <c r="AI18"/>
  <c r="AI19"/>
  <c r="AI20"/>
  <c r="AI21"/>
  <c r="AI22"/>
  <c r="AI23"/>
  <c r="AI10"/>
  <c r="AI7"/>
  <c r="AI8"/>
  <c r="L38"/>
  <c r="L24"/>
  <c r="U24"/>
  <c r="T24"/>
  <c r="S24"/>
  <c r="R24"/>
  <c r="Q24"/>
  <c r="P24"/>
  <c r="O24"/>
  <c r="N24"/>
  <c r="M24"/>
  <c r="L9"/>
  <c r="U9"/>
  <c r="T9"/>
  <c r="S9"/>
  <c r="R9"/>
  <c r="Q9"/>
  <c r="P9"/>
  <c r="O9"/>
  <c r="N9"/>
  <c r="M9"/>
  <c r="AI6" l="1"/>
  <c r="P38" l="1"/>
  <c r="N38"/>
  <c r="R38"/>
  <c r="T38"/>
  <c r="M38"/>
  <c r="U38" l="1"/>
  <c r="Q38"/>
  <c r="S38"/>
  <c r="O38"/>
</calcChain>
</file>

<file path=xl/sharedStrings.xml><?xml version="1.0" encoding="utf-8"?>
<sst xmlns="http://schemas.openxmlformats.org/spreadsheetml/2006/main" count="320" uniqueCount="169">
  <si>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</si>
  <si>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</si>
  <si>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</si>
  <si>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</si>
  <si>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</si>
  <si>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</si>
  <si>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</si>
  <si>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</si>
  <si>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</si>
  <si>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</si>
  <si>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</si>
  <si>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</si>
  <si>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</si>
  <si>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</si>
  <si>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</si>
  <si>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</si>
  <si>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</si>
  <si>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</si>
  <si>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</si>
  <si>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</si>
  <si>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</si>
  <si>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</si>
  <si>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</si>
  <si>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</si>
  <si>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</si>
  <si>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</si>
  <si>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</si>
  <si>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</si>
  <si>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</si>
  <si>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</si>
  <si>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</si>
  <si>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</si>
  <si>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</si>
  <si>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</si>
  <si>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</si>
  <si>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</si>
  <si>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</si>
  <si>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</si>
  <si>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</si>
  <si>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</si>
  <si>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</si>
  <si>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</si>
  <si>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Прил 1.2. Техническая документация</t>
  </si>
  <si>
    <t>шт</t>
  </si>
  <si>
    <t>ИТОГО лот 1:</t>
  </si>
  <si>
    <t>Счетчик холодной воды с импульсным выходом ВСХНд-32, IP 68</t>
  </si>
  <si>
    <t>СА000137</t>
  </si>
  <si>
    <t>26.51.52.110</t>
  </si>
  <si>
    <t>26.51.5</t>
  </si>
  <si>
    <t>ВК-184-19</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</si>
  <si>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</si>
  <si>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Май</t>
  </si>
  <si>
    <t>Июнь</t>
  </si>
  <si>
    <t>Счетчик холодной воды с импульсным выходом ВСХНд-40, IP 68</t>
  </si>
  <si>
    <t>Счетчик холодной воды с импульсным выходом ВСХНд-25, IP 68</t>
  </si>
  <si>
    <t>Центральный склад, г.Петрозаводск, ул. Онежской флотилии, д. 17</t>
  </si>
  <si>
    <t>Центральный склад, г.Петрозаводск, ул. Онежской флотилии, д. 18</t>
  </si>
  <si>
    <t>СА000135</t>
  </si>
  <si>
    <t>СА000138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</si>
  <si>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</si>
  <si>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</si>
  <si>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</si>
  <si>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</si>
  <si>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</si>
  <si>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</si>
  <si>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</si>
  <si>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</si>
  <si>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</si>
  <si>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</si>
  <si>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</si>
  <si>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</si>
  <si>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Измеритель токовой петли ИТП-11</t>
  </si>
  <si>
    <t>Клещи токоизмерительные М-266</t>
  </si>
  <si>
    <t>Приставка контактная ПКЛ-22.04А (2з+2р)</t>
  </si>
  <si>
    <t>Реле контроля фаз ЕЛ-12Е, 380В, 50Гц</t>
  </si>
  <si>
    <t>Элементы питания к приборам, аппаратам КРОНА 9В</t>
  </si>
  <si>
    <t>Выключатель поплавковый MS1 кабель 20м 96003695</t>
  </si>
  <si>
    <t>Реле времени РВ 235 0,25-3,5 с</t>
  </si>
  <si>
    <t>Аккумулятор мобильный, Li-ion, 5В, 3А, 30000 мАч, microUSB, индикатор заряда, фонарь.</t>
  </si>
  <si>
    <t>Элемент питания ААА 1,5V</t>
  </si>
  <si>
    <t>Реле защиты двигателя 40-57А ZB65-57</t>
  </si>
  <si>
    <t>Реле защиты двигателя 24-40А ZB65-40</t>
  </si>
  <si>
    <t>СА000167</t>
  </si>
  <si>
    <t>СА000168</t>
  </si>
  <si>
    <t>СА000499</t>
  </si>
  <si>
    <t>СБ000045</t>
  </si>
  <si>
    <t>СВ000314</t>
  </si>
  <si>
    <t>СВ001040</t>
  </si>
  <si>
    <t>СГ000059</t>
  </si>
  <si>
    <t>СГ000286</t>
  </si>
  <si>
    <t>СГ000339</t>
  </si>
  <si>
    <t>СГ000348</t>
  </si>
  <si>
    <t>СГ000441</t>
  </si>
  <si>
    <t>СГ000466</t>
  </si>
  <si>
    <t>СГ000484</t>
  </si>
  <si>
    <t>СГ000485</t>
  </si>
  <si>
    <t>26.51.1</t>
  </si>
  <si>
    <t>26.51.63.130</t>
  </si>
  <si>
    <t>26.51.6</t>
  </si>
  <si>
    <t>26.51.51.110</t>
  </si>
  <si>
    <t>26.51.4</t>
  </si>
  <si>
    <t>26.51.43.119</t>
  </si>
  <si>
    <t>27.33.13.150</t>
  </si>
  <si>
    <t>27.20.11.000</t>
  </si>
  <si>
    <t>27.20.1</t>
  </si>
  <si>
    <t>27.90.33.120</t>
  </si>
  <si>
    <t>27,90</t>
  </si>
  <si>
    <t>27.12.24.110</t>
  </si>
  <si>
    <t>27.20.23.130</t>
  </si>
  <si>
    <t>46.69.5</t>
  </si>
  <si>
    <t>27.20.12.000</t>
  </si>
  <si>
    <t>ИТОГО лот 2:</t>
  </si>
  <si>
    <t>ИТОГО лот 3:</t>
  </si>
  <si>
    <t>Счетчик Меркурий 234 ARTM-02 PB.G 0,5S или аналог</t>
  </si>
  <si>
    <t>Счетчик Меркурий 234 ARTM-03 PB.G 0,5S или аналог</t>
  </si>
  <si>
    <t>Счетчик Меркурий 234 ARTM-00 PB.G 0,5S или аналог</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</si>
  <si>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</si>
  <si>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</si>
  <si>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</si>
  <si>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</si>
  <si>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</si>
  <si>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</si>
  <si>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</si>
  <si>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</si>
  <si>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Центральный склад, г.Петрозаводск, ул. Онежской флотилии, д. 39</t>
  </si>
  <si>
    <t>Центральный склад, г.Петрозаводск, ул. Онежской флотилии, д. 40</t>
  </si>
  <si>
    <t>Центральный склад, г.Петрозаводск, ул. Онежской флотилии, д. 41</t>
  </si>
  <si>
    <t>Центральный склад, г.Петрозаводск, ул. Онежской флотилии, д. 42</t>
  </si>
  <si>
    <t>Счетчик импульсов ОВЕН СИ8-Щ1.Р.RS (щитовой 96 х 96 х 70) или аналог</t>
  </si>
  <si>
    <t>Сигнализатор уровня жидкости САУ-М6</t>
  </si>
  <si>
    <t>Датчик уровня ЭХО АС01</t>
  </si>
  <si>
    <t>Сигнализатор уровня БКК1-220 (САУ-М6-ДИН-220) 4-х канальный</t>
  </si>
  <si>
    <t>Индуктивный датчик ВБ2.18М.68.5.5.1.Z Mega-K "Овен"</t>
  </si>
  <si>
    <t>Преобразователь давления ОВЕН ПД100-ДГ0.10-1ХХ-1.0-16</t>
  </si>
  <si>
    <t>Манометр ДМ 02-100-1-М (общетехнический) 0-10 кгс/см2 класс точности 1,5, мех латунь, штуцер радиальной (вниз) М20х1,5, температура среды +160С</t>
  </si>
  <si>
    <t>Выключатель поплавковый WA 65</t>
  </si>
  <si>
    <t>Преобразователь давления ОВЕН ПД100-ДИ1-171-025</t>
  </si>
  <si>
    <t>Мегаомметр аналоговый ЭС0202/2Г (500, 1000, 2500V) до 10 000MOm</t>
  </si>
  <si>
    <t>Термометр биметаллический ТБ-2-(0...200)-1,5-100-10-М20</t>
  </si>
  <si>
    <t>Термометр биметаллический осевой ТБП-63(0-120) к.т.2,5, диаметр корпуса 63мм, длина штуцера 50мм</t>
  </si>
  <si>
    <t>Датчик индуктивный ВБ2.12М.55.4.2.1.К</t>
  </si>
  <si>
    <t>СА000393</t>
  </si>
  <si>
    <t>СБ000006</t>
  </si>
  <si>
    <t>СБ000098</t>
  </si>
  <si>
    <t>СБ000113</t>
  </si>
  <si>
    <t>СБ000239</t>
  </si>
  <si>
    <t>СБ000587</t>
  </si>
  <si>
    <t>СВ000019</t>
  </si>
  <si>
    <t>СВ000137</t>
  </si>
  <si>
    <t>СВ000143</t>
  </si>
  <si>
    <t>СВ000372</t>
  </si>
  <si>
    <t>СВ000381</t>
  </si>
  <si>
    <t>СВ000956</t>
  </si>
  <si>
    <t>СГ001575</t>
  </si>
  <si>
    <t>46.43.1</t>
  </si>
  <si>
    <t>27.11.50.120</t>
  </si>
  <si>
    <t>27.11.12</t>
  </si>
  <si>
    <t>26.51.41.190</t>
  </si>
  <si>
    <t>26.51.53.190</t>
  </si>
  <si>
    <t>26.30.3</t>
  </si>
  <si>
    <t>26.51.66.140</t>
  </si>
  <si>
    <t>26.51.65.000</t>
  </si>
  <si>
    <t>26.51.8</t>
  </si>
  <si>
    <t>26.51.70.190</t>
  </si>
  <si>
    <t>26.51.7</t>
  </si>
  <si>
    <t>26.30.40.120</t>
  </si>
  <si>
    <t>26.20.40.130</t>
  </si>
  <si>
    <t>26,20</t>
  </si>
  <si>
    <t>26.51.52.190</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</si>
</sst>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5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1" fontId="6" fillId="0" borderId="6"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3" borderId="8"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0" fontId="7" fillId="3" borderId="1" xfId="0" applyFont="1" applyFill="1" applyBorder="1" applyAlignment="1">
      <alignment horizontal="center" vertical="center" wrapText="1"/>
    </xf>
    <xf numFmtId="14" fontId="7" fillId="3" borderId="1" xfId="0" applyNumberFormat="1" applyFont="1" applyFill="1" applyBorder="1" applyAlignment="1">
      <alignment horizontal="center" vertical="center" wrapText="1"/>
    </xf>
    <xf numFmtId="0" fontId="0" fillId="3" borderId="1" xfId="0" applyNumberFormat="1" applyFont="1" applyFill="1" applyBorder="1" applyAlignment="1">
      <alignment horizontal="center" vertical="center" wrapText="1"/>
    </xf>
    <xf numFmtId="1" fontId="0" fillId="3" borderId="1" xfId="0" applyNumberFormat="1" applyFont="1" applyFill="1" applyBorder="1" applyAlignment="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6" fillId="2" borderId="8" xfId="0" applyNumberFormat="1" applyFont="1" applyFill="1" applyBorder="1" applyAlignment="1" applyProtection="1">
      <alignment horizontal="center" vertical="center" wrapText="1"/>
    </xf>
    <xf numFmtId="0" fontId="7" fillId="3" borderId="3"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3" xfId="0" applyFont="1" applyBorder="1" applyAlignment="1">
      <alignment horizontal="center" vertical="center" wrapText="1"/>
    </xf>
    <xf numFmtId="0" fontId="10" fillId="0" borderId="8" xfId="0" applyFont="1" applyBorder="1" applyAlignment="1">
      <alignment horizontal="center" vertical="center" wrapText="1"/>
    </xf>
    <xf numFmtId="0" fontId="0" fillId="3" borderId="3" xfId="0" applyNumberFormat="1" applyFont="1" applyFill="1" applyBorder="1" applyAlignment="1">
      <alignment horizontal="center" vertical="center" wrapText="1"/>
    </xf>
    <xf numFmtId="1" fontId="0" fillId="3" borderId="3" xfId="0" applyNumberFormat="1" applyFont="1" applyFill="1" applyBorder="1" applyAlignment="1">
      <alignment horizontal="center" vertical="center" wrapText="1"/>
    </xf>
    <xf numFmtId="4" fontId="7" fillId="2" borderId="3"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46"/>
  <sheetViews>
    <sheetView tabSelected="1" view="pageBreakPreview" topLeftCell="A25" zoomScale="80" zoomScaleNormal="86" zoomScaleSheetLayoutView="80" workbookViewId="0">
      <selection activeCell="D40" sqref="D40:AJ40"/>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21" width="8.28515625" hidden="1" customWidth="1"/>
    <col min="22" max="32" width="8.28515625" customWidth="1"/>
    <col min="33" max="33" width="8.42578125" customWidth="1"/>
    <col min="34" max="35" width="15.7109375" customWidth="1"/>
    <col min="36" max="36" width="21.42578125" customWidth="1"/>
  </cols>
  <sheetData>
    <row r="1" spans="1:36" ht="18.75" customHeight="1">
      <c r="AJ1" s="2" t="s">
        <v>21</v>
      </c>
    </row>
    <row r="2" spans="1:36" s="6" customFormat="1" ht="42.75" customHeight="1">
      <c r="A2" s="7" t="s">
        <v>22</v>
      </c>
      <c r="B2" s="7"/>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s="6" customFormat="1" ht="25.5" customHeight="1">
      <c r="A3" s="7" t="s">
        <v>18</v>
      </c>
      <c r="B3" s="7"/>
      <c r="C3" s="5"/>
      <c r="D3" s="5"/>
      <c r="E3" s="38" t="s">
        <v>49</v>
      </c>
      <c r="F3" s="38"/>
      <c r="G3" s="38"/>
      <c r="H3" s="38"/>
      <c r="I3" s="38"/>
      <c r="J3" s="38"/>
      <c r="K3" s="38"/>
      <c r="L3" s="38"/>
      <c r="M3" s="5"/>
      <c r="N3" s="5"/>
      <c r="O3" s="5"/>
      <c r="P3" s="5"/>
      <c r="Q3" s="5"/>
      <c r="R3" s="5"/>
      <c r="S3" s="5"/>
      <c r="T3" s="5"/>
      <c r="U3" s="5"/>
      <c r="V3" s="5"/>
      <c r="W3" s="5"/>
      <c r="X3" s="5"/>
      <c r="Y3" s="5"/>
      <c r="Z3" s="5"/>
      <c r="AA3" s="5"/>
      <c r="AB3" s="5"/>
      <c r="AC3" s="5"/>
      <c r="AD3" s="5"/>
      <c r="AE3" s="5"/>
      <c r="AF3" s="5"/>
      <c r="AG3" s="5"/>
      <c r="AH3" s="5"/>
      <c r="AI3" s="5"/>
      <c r="AJ3" s="5"/>
    </row>
    <row r="4" spans="1:36" s="6" customFormat="1" ht="81" customHeight="1">
      <c r="F4" s="8"/>
      <c r="G4" s="8"/>
      <c r="H4" s="8"/>
      <c r="I4" s="8"/>
      <c r="J4" s="8"/>
      <c r="K4" s="8"/>
      <c r="M4" s="41" t="s">
        <v>50</v>
      </c>
      <c r="N4" s="41"/>
      <c r="O4" s="41"/>
      <c r="P4" s="41"/>
      <c r="Q4" s="41"/>
      <c r="R4" s="41"/>
      <c r="S4" s="41"/>
      <c r="T4" s="41"/>
      <c r="U4" s="41"/>
      <c r="V4" s="41"/>
      <c r="W4" s="41"/>
      <c r="X4" s="41"/>
      <c r="Y4" s="41"/>
      <c r="Z4" s="41"/>
      <c r="AA4" s="41"/>
      <c r="AB4" s="41"/>
      <c r="AC4" s="41"/>
      <c r="AD4" s="41"/>
      <c r="AE4" s="41"/>
      <c r="AF4" s="41"/>
      <c r="AG4" s="41"/>
      <c r="AH4" s="42" t="s">
        <v>37</v>
      </c>
      <c r="AI4" s="42" t="s">
        <v>36</v>
      </c>
      <c r="AJ4" s="39" t="s">
        <v>19</v>
      </c>
    </row>
    <row r="5" spans="1:36" s="6" customFormat="1" ht="96.75" customHeight="1">
      <c r="A5" s="9" t="s">
        <v>23</v>
      </c>
      <c r="B5" s="9" t="s">
        <v>24</v>
      </c>
      <c r="C5" s="10" t="s">
        <v>34</v>
      </c>
      <c r="D5" s="10" t="s">
        <v>35</v>
      </c>
      <c r="E5" s="10" t="s">
        <v>5</v>
      </c>
      <c r="F5" s="10" t="s">
        <v>1</v>
      </c>
      <c r="G5" s="10" t="s">
        <v>0</v>
      </c>
      <c r="H5" s="10" t="s">
        <v>6</v>
      </c>
      <c r="I5" s="10" t="s">
        <v>3</v>
      </c>
      <c r="J5" s="10" t="s">
        <v>7</v>
      </c>
      <c r="K5" s="10" t="s">
        <v>4</v>
      </c>
      <c r="L5" s="10" t="s">
        <v>2</v>
      </c>
      <c r="M5" s="9" t="s">
        <v>8</v>
      </c>
      <c r="N5" s="9" t="s">
        <v>9</v>
      </c>
      <c r="O5" s="9" t="s">
        <v>10</v>
      </c>
      <c r="P5" s="12" t="s">
        <v>11</v>
      </c>
      <c r="Q5" s="9" t="s">
        <v>12</v>
      </c>
      <c r="R5" s="9" t="s">
        <v>13</v>
      </c>
      <c r="S5" s="9" t="s">
        <v>14</v>
      </c>
      <c r="T5" s="9" t="s">
        <v>15</v>
      </c>
      <c r="U5" s="9" t="s">
        <v>16</v>
      </c>
      <c r="V5" s="11" t="s">
        <v>8</v>
      </c>
      <c r="W5" s="11" t="s">
        <v>9</v>
      </c>
      <c r="X5" s="11" t="s">
        <v>10</v>
      </c>
      <c r="Y5" s="11" t="s">
        <v>11</v>
      </c>
      <c r="Z5" s="11" t="s">
        <v>51</v>
      </c>
      <c r="AA5" s="11" t="s">
        <v>52</v>
      </c>
      <c r="AB5" s="11" t="s">
        <v>12</v>
      </c>
      <c r="AC5" s="11" t="s">
        <v>13</v>
      </c>
      <c r="AD5" s="11" t="s">
        <v>14</v>
      </c>
      <c r="AE5" s="11" t="s">
        <v>15</v>
      </c>
      <c r="AF5" s="11" t="s">
        <v>16</v>
      </c>
      <c r="AG5" s="11" t="s">
        <v>17</v>
      </c>
      <c r="AH5" s="43"/>
      <c r="AI5" s="43"/>
      <c r="AJ5" s="40"/>
    </row>
    <row r="6" spans="1:36" s="6" customFormat="1" ht="42">
      <c r="A6" s="24">
        <v>1</v>
      </c>
      <c r="B6" s="13">
        <v>1</v>
      </c>
      <c r="C6" s="14" t="s">
        <v>47</v>
      </c>
      <c r="D6" s="14" t="s">
        <v>48</v>
      </c>
      <c r="E6" s="14" t="s">
        <v>57</v>
      </c>
      <c r="F6" s="14" t="s">
        <v>53</v>
      </c>
      <c r="G6" s="14" t="s">
        <v>42</v>
      </c>
      <c r="H6" s="22" t="s">
        <v>43</v>
      </c>
      <c r="I6" s="14" t="s">
        <v>39</v>
      </c>
      <c r="J6" s="14" t="s">
        <v>39</v>
      </c>
      <c r="K6" s="15" t="s">
        <v>41</v>
      </c>
      <c r="L6" s="14">
        <v>33</v>
      </c>
      <c r="M6" s="21"/>
      <c r="N6" s="21"/>
      <c r="O6" s="21"/>
      <c r="P6" s="21"/>
      <c r="Q6" s="16"/>
      <c r="R6" s="16"/>
      <c r="S6" s="16"/>
      <c r="T6" s="16"/>
      <c r="U6" s="16"/>
      <c r="V6" s="14"/>
      <c r="W6" s="14">
        <v>1</v>
      </c>
      <c r="X6" s="14">
        <v>3</v>
      </c>
      <c r="Y6" s="14"/>
      <c r="Z6" s="14">
        <v>1</v>
      </c>
      <c r="AA6" s="14"/>
      <c r="AB6" s="14">
        <v>20</v>
      </c>
      <c r="AC6" s="14">
        <v>5</v>
      </c>
      <c r="AD6" s="14">
        <v>2</v>
      </c>
      <c r="AE6" s="14"/>
      <c r="AF6" s="14">
        <v>1</v>
      </c>
      <c r="AG6" s="14"/>
      <c r="AH6" s="17">
        <v>8201.65</v>
      </c>
      <c r="AI6" s="17">
        <f>L6*AH6</f>
        <v>270654.45</v>
      </c>
      <c r="AJ6" s="16"/>
    </row>
    <row r="7" spans="1:36" s="6" customFormat="1" ht="42">
      <c r="A7" s="24">
        <v>2</v>
      </c>
      <c r="B7" s="23">
        <v>1</v>
      </c>
      <c r="C7" s="14" t="s">
        <v>47</v>
      </c>
      <c r="D7" s="14" t="s">
        <v>48</v>
      </c>
      <c r="E7" s="14" t="s">
        <v>46</v>
      </c>
      <c r="F7" s="14" t="s">
        <v>45</v>
      </c>
      <c r="G7" s="14" t="s">
        <v>42</v>
      </c>
      <c r="H7" s="22" t="s">
        <v>43</v>
      </c>
      <c r="I7" s="14" t="s">
        <v>39</v>
      </c>
      <c r="J7" s="14" t="s">
        <v>39</v>
      </c>
      <c r="K7" s="15" t="s">
        <v>55</v>
      </c>
      <c r="L7" s="14">
        <v>40</v>
      </c>
      <c r="M7" s="27"/>
      <c r="N7" s="27"/>
      <c r="O7" s="27"/>
      <c r="P7" s="27"/>
      <c r="Q7" s="28"/>
      <c r="R7" s="28"/>
      <c r="S7" s="28"/>
      <c r="T7" s="28"/>
      <c r="U7" s="28"/>
      <c r="V7" s="14">
        <v>14</v>
      </c>
      <c r="W7" s="14">
        <v>5</v>
      </c>
      <c r="X7" s="14">
        <v>2</v>
      </c>
      <c r="Y7" s="14">
        <v>2</v>
      </c>
      <c r="Z7" s="14">
        <v>4</v>
      </c>
      <c r="AA7" s="14"/>
      <c r="AB7" s="14">
        <v>5</v>
      </c>
      <c r="AC7" s="14">
        <v>4</v>
      </c>
      <c r="AD7" s="14">
        <v>4</v>
      </c>
      <c r="AE7" s="14"/>
      <c r="AF7" s="14"/>
      <c r="AG7" s="14"/>
      <c r="AH7" s="17">
        <v>7244.93</v>
      </c>
      <c r="AI7" s="17">
        <f t="shared" ref="AI7:AI8" si="0">L7*AH7</f>
        <v>289797.2</v>
      </c>
      <c r="AJ7" s="29"/>
    </row>
    <row r="8" spans="1:36" s="6" customFormat="1" ht="42.75" thickBot="1">
      <c r="A8" s="24">
        <v>3</v>
      </c>
      <c r="B8" s="23">
        <v>1</v>
      </c>
      <c r="C8" s="14" t="s">
        <v>47</v>
      </c>
      <c r="D8" s="14" t="s">
        <v>48</v>
      </c>
      <c r="E8" s="14" t="s">
        <v>58</v>
      </c>
      <c r="F8" s="14" t="s">
        <v>54</v>
      </c>
      <c r="G8" s="14" t="s">
        <v>42</v>
      </c>
      <c r="H8" s="22" t="s">
        <v>43</v>
      </c>
      <c r="I8" s="14" t="s">
        <v>39</v>
      </c>
      <c r="J8" s="14" t="s">
        <v>39</v>
      </c>
      <c r="K8" s="15" t="s">
        <v>56</v>
      </c>
      <c r="L8" s="14">
        <v>51</v>
      </c>
      <c r="M8" s="27"/>
      <c r="N8" s="27"/>
      <c r="O8" s="27"/>
      <c r="P8" s="27"/>
      <c r="Q8" s="28"/>
      <c r="R8" s="28"/>
      <c r="S8" s="28"/>
      <c r="T8" s="28"/>
      <c r="U8" s="28"/>
      <c r="V8" s="14">
        <v>8</v>
      </c>
      <c r="W8" s="14">
        <v>3</v>
      </c>
      <c r="X8" s="14">
        <v>6</v>
      </c>
      <c r="Y8" s="14">
        <v>1</v>
      </c>
      <c r="Z8" s="14">
        <v>11</v>
      </c>
      <c r="AA8" s="14">
        <v>1</v>
      </c>
      <c r="AB8" s="14">
        <v>18</v>
      </c>
      <c r="AC8" s="14"/>
      <c r="AD8" s="14"/>
      <c r="AE8" s="14"/>
      <c r="AF8" s="14">
        <v>3</v>
      </c>
      <c r="AG8" s="14"/>
      <c r="AH8" s="17">
        <v>6446.53</v>
      </c>
      <c r="AI8" s="17">
        <f t="shared" si="0"/>
        <v>328773.02999999997</v>
      </c>
      <c r="AJ8" s="29"/>
    </row>
    <row r="9" spans="1:36" s="6" customFormat="1" ht="13.5" thickBot="1">
      <c r="A9" s="44" t="s">
        <v>44</v>
      </c>
      <c r="B9" s="45"/>
      <c r="C9" s="45"/>
      <c r="D9" s="45"/>
      <c r="E9" s="45"/>
      <c r="F9" s="45"/>
      <c r="G9" s="45"/>
      <c r="H9" s="45"/>
      <c r="I9" s="45"/>
      <c r="J9" s="45"/>
      <c r="K9" s="45"/>
      <c r="L9" s="18">
        <f>L6+L7+L8</f>
        <v>124</v>
      </c>
      <c r="M9" s="19">
        <f>SUM(M1:M1)</f>
        <v>0</v>
      </c>
      <c r="N9" s="19">
        <f>SUM(N1:N1)</f>
        <v>0</v>
      </c>
      <c r="O9" s="19">
        <f>SUM(O1:O1)</f>
        <v>0</v>
      </c>
      <c r="P9" s="19">
        <f>SUM(P1:P1)</f>
        <v>0</v>
      </c>
      <c r="Q9" s="19">
        <f t="shared" ref="Q9:U9" si="1">SUM(Q1:Q1)</f>
        <v>0</v>
      </c>
      <c r="R9" s="19">
        <f t="shared" si="1"/>
        <v>0</v>
      </c>
      <c r="S9" s="19">
        <f t="shared" si="1"/>
        <v>0</v>
      </c>
      <c r="T9" s="19">
        <f t="shared" si="1"/>
        <v>0</v>
      </c>
      <c r="U9" s="19">
        <f t="shared" si="1"/>
        <v>0</v>
      </c>
      <c r="V9" s="19"/>
      <c r="W9" s="19"/>
      <c r="X9" s="19"/>
      <c r="Y9" s="19"/>
      <c r="Z9" s="19"/>
      <c r="AA9" s="19"/>
      <c r="AB9" s="19"/>
      <c r="AC9" s="19"/>
      <c r="AD9" s="19"/>
      <c r="AE9" s="19"/>
      <c r="AF9" s="19"/>
      <c r="AG9" s="19"/>
      <c r="AH9" s="19"/>
      <c r="AI9" s="19">
        <f>SUM(AI6:AI8)</f>
        <v>889224.67999999993</v>
      </c>
      <c r="AJ9" s="20"/>
    </row>
    <row r="10" spans="1:36" s="6" customFormat="1" ht="42">
      <c r="A10" s="24">
        <v>1</v>
      </c>
      <c r="B10" s="23">
        <v>2</v>
      </c>
      <c r="C10" s="30" t="s">
        <v>47</v>
      </c>
      <c r="D10" s="30" t="s">
        <v>96</v>
      </c>
      <c r="E10" s="14" t="s">
        <v>82</v>
      </c>
      <c r="F10" s="14" t="s">
        <v>113</v>
      </c>
      <c r="G10" s="14" t="s">
        <v>42</v>
      </c>
      <c r="H10" s="22" t="s">
        <v>43</v>
      </c>
      <c r="I10" s="14" t="s">
        <v>39</v>
      </c>
      <c r="J10" s="14" t="s">
        <v>39</v>
      </c>
      <c r="K10" s="15" t="s">
        <v>56</v>
      </c>
      <c r="L10" s="14">
        <v>7</v>
      </c>
      <c r="M10" s="27"/>
      <c r="N10" s="27"/>
      <c r="O10" s="27"/>
      <c r="P10" s="27"/>
      <c r="Q10" s="28"/>
      <c r="R10" s="28"/>
      <c r="S10" s="28"/>
      <c r="T10" s="28"/>
      <c r="U10" s="28"/>
      <c r="V10" s="14">
        <v>7</v>
      </c>
      <c r="W10" s="14"/>
      <c r="X10" s="14"/>
      <c r="Y10" s="14"/>
      <c r="Z10" s="14"/>
      <c r="AA10" s="14"/>
      <c r="AB10" s="14"/>
      <c r="AC10" s="14"/>
      <c r="AD10" s="14"/>
      <c r="AE10" s="14"/>
      <c r="AF10" s="14"/>
      <c r="AG10" s="14"/>
      <c r="AH10" s="17">
        <v>15338</v>
      </c>
      <c r="AI10" s="17">
        <f>L10*AH10</f>
        <v>107366</v>
      </c>
      <c r="AJ10" s="29"/>
    </row>
    <row r="11" spans="1:36" s="6" customFormat="1" ht="42">
      <c r="A11" s="24">
        <v>2</v>
      </c>
      <c r="B11" s="25">
        <v>2</v>
      </c>
      <c r="C11" s="30" t="s">
        <v>47</v>
      </c>
      <c r="D11" s="30" t="s">
        <v>96</v>
      </c>
      <c r="E11" s="14" t="s">
        <v>83</v>
      </c>
      <c r="F11" s="14" t="s">
        <v>114</v>
      </c>
      <c r="G11" s="14" t="s">
        <v>42</v>
      </c>
      <c r="H11" s="22" t="s">
        <v>43</v>
      </c>
      <c r="I11" s="14" t="s">
        <v>39</v>
      </c>
      <c r="J11" s="14" t="s">
        <v>39</v>
      </c>
      <c r="K11" s="15" t="s">
        <v>59</v>
      </c>
      <c r="L11" s="14">
        <v>7</v>
      </c>
      <c r="M11" s="27"/>
      <c r="N11" s="27"/>
      <c r="O11" s="27"/>
      <c r="P11" s="27"/>
      <c r="Q11" s="28"/>
      <c r="R11" s="28"/>
      <c r="S11" s="28"/>
      <c r="T11" s="28"/>
      <c r="U11" s="28"/>
      <c r="V11" s="14">
        <v>7</v>
      </c>
      <c r="W11" s="14"/>
      <c r="X11" s="14"/>
      <c r="Y11" s="14"/>
      <c r="Z11" s="14"/>
      <c r="AA11" s="14"/>
      <c r="AB11" s="14"/>
      <c r="AC11" s="14"/>
      <c r="AD11" s="14"/>
      <c r="AE11" s="14"/>
      <c r="AF11" s="14"/>
      <c r="AG11" s="14"/>
      <c r="AH11" s="17">
        <v>14900</v>
      </c>
      <c r="AI11" s="17">
        <f t="shared" ref="AI11:AI23" si="2">L11*AH11</f>
        <v>104300</v>
      </c>
      <c r="AJ11" s="29"/>
    </row>
    <row r="12" spans="1:36" s="6" customFormat="1" ht="42">
      <c r="A12" s="24">
        <v>3</v>
      </c>
      <c r="B12" s="25">
        <v>2</v>
      </c>
      <c r="C12" s="30" t="s">
        <v>97</v>
      </c>
      <c r="D12" s="30" t="s">
        <v>98</v>
      </c>
      <c r="E12" s="14" t="s">
        <v>84</v>
      </c>
      <c r="F12" s="14" t="s">
        <v>115</v>
      </c>
      <c r="G12" s="14" t="s">
        <v>42</v>
      </c>
      <c r="H12" s="22" t="s">
        <v>43</v>
      </c>
      <c r="I12" s="14" t="s">
        <v>39</v>
      </c>
      <c r="J12" s="14" t="s">
        <v>39</v>
      </c>
      <c r="K12" s="15" t="s">
        <v>60</v>
      </c>
      <c r="L12" s="14">
        <v>6</v>
      </c>
      <c r="M12" s="27"/>
      <c r="N12" s="27"/>
      <c r="O12" s="27"/>
      <c r="P12" s="27"/>
      <c r="Q12" s="28"/>
      <c r="R12" s="28"/>
      <c r="S12" s="28"/>
      <c r="T12" s="28"/>
      <c r="U12" s="28"/>
      <c r="V12" s="14">
        <v>6</v>
      </c>
      <c r="W12" s="14"/>
      <c r="X12" s="14"/>
      <c r="Y12" s="14"/>
      <c r="Z12" s="14"/>
      <c r="AA12" s="14"/>
      <c r="AB12" s="14"/>
      <c r="AC12" s="14"/>
      <c r="AD12" s="14"/>
      <c r="AE12" s="14"/>
      <c r="AF12" s="14"/>
      <c r="AG12" s="14"/>
      <c r="AH12" s="17">
        <v>14693.75</v>
      </c>
      <c r="AI12" s="17">
        <f t="shared" si="2"/>
        <v>88162.5</v>
      </c>
      <c r="AJ12" s="29"/>
    </row>
    <row r="13" spans="1:36" s="6" customFormat="1" ht="42">
      <c r="A13" s="24">
        <v>4</v>
      </c>
      <c r="B13" s="25">
        <v>2</v>
      </c>
      <c r="C13" s="30" t="s">
        <v>99</v>
      </c>
      <c r="D13" s="30" t="s">
        <v>100</v>
      </c>
      <c r="E13" s="14" t="s">
        <v>85</v>
      </c>
      <c r="F13" s="14" t="s">
        <v>71</v>
      </c>
      <c r="G13" s="14" t="s">
        <v>42</v>
      </c>
      <c r="H13" s="22" t="s">
        <v>43</v>
      </c>
      <c r="I13" s="14" t="s">
        <v>39</v>
      </c>
      <c r="J13" s="14" t="s">
        <v>39</v>
      </c>
      <c r="K13" s="15" t="s">
        <v>61</v>
      </c>
      <c r="L13" s="14">
        <v>4</v>
      </c>
      <c r="M13" s="27"/>
      <c r="N13" s="27"/>
      <c r="O13" s="27"/>
      <c r="P13" s="27"/>
      <c r="Q13" s="28"/>
      <c r="R13" s="28"/>
      <c r="S13" s="28"/>
      <c r="T13" s="28"/>
      <c r="U13" s="28"/>
      <c r="V13" s="14"/>
      <c r="W13" s="14"/>
      <c r="X13" s="14"/>
      <c r="Y13" s="14"/>
      <c r="Z13" s="14"/>
      <c r="AA13" s="14"/>
      <c r="AB13" s="14"/>
      <c r="AC13" s="14"/>
      <c r="AD13" s="14">
        <v>4</v>
      </c>
      <c r="AE13" s="14"/>
      <c r="AF13" s="14"/>
      <c r="AG13" s="14"/>
      <c r="AH13" s="17">
        <v>2470</v>
      </c>
      <c r="AI13" s="17">
        <f t="shared" si="2"/>
        <v>9880</v>
      </c>
      <c r="AJ13" s="29"/>
    </row>
    <row r="14" spans="1:36" s="6" customFormat="1" ht="42">
      <c r="A14" s="24">
        <v>5</v>
      </c>
      <c r="B14" s="25">
        <v>2</v>
      </c>
      <c r="C14" s="30" t="s">
        <v>101</v>
      </c>
      <c r="D14" s="30" t="s">
        <v>100</v>
      </c>
      <c r="E14" s="14" t="s">
        <v>86</v>
      </c>
      <c r="F14" s="14" t="s">
        <v>72</v>
      </c>
      <c r="G14" s="14" t="s">
        <v>42</v>
      </c>
      <c r="H14" s="22" t="s">
        <v>43</v>
      </c>
      <c r="I14" s="14" t="s">
        <v>39</v>
      </c>
      <c r="J14" s="14" t="s">
        <v>39</v>
      </c>
      <c r="K14" s="15" t="s">
        <v>62</v>
      </c>
      <c r="L14" s="14">
        <v>8</v>
      </c>
      <c r="M14" s="27"/>
      <c r="N14" s="27"/>
      <c r="O14" s="27"/>
      <c r="P14" s="27"/>
      <c r="Q14" s="28"/>
      <c r="R14" s="28"/>
      <c r="S14" s="28"/>
      <c r="T14" s="28"/>
      <c r="U14" s="28"/>
      <c r="V14" s="14"/>
      <c r="W14" s="14"/>
      <c r="X14" s="14"/>
      <c r="Y14" s="14">
        <v>8</v>
      </c>
      <c r="Z14" s="14"/>
      <c r="AA14" s="14"/>
      <c r="AB14" s="14"/>
      <c r="AC14" s="14"/>
      <c r="AD14" s="14"/>
      <c r="AE14" s="14"/>
      <c r="AF14" s="14"/>
      <c r="AG14" s="14"/>
      <c r="AH14" s="17">
        <v>531.55999999999995</v>
      </c>
      <c r="AI14" s="17">
        <f t="shared" si="2"/>
        <v>4252.4799999999996</v>
      </c>
      <c r="AJ14" s="29"/>
    </row>
    <row r="15" spans="1:36" s="6" customFormat="1" ht="42">
      <c r="A15" s="24">
        <v>6</v>
      </c>
      <c r="B15" s="25">
        <v>2</v>
      </c>
      <c r="C15" s="30" t="s">
        <v>102</v>
      </c>
      <c r="D15" s="30">
        <v>27.33</v>
      </c>
      <c r="E15" s="14" t="s">
        <v>87</v>
      </c>
      <c r="F15" s="14" t="s">
        <v>73</v>
      </c>
      <c r="G15" s="14" t="s">
        <v>42</v>
      </c>
      <c r="H15" s="22" t="s">
        <v>43</v>
      </c>
      <c r="I15" s="14" t="s">
        <v>39</v>
      </c>
      <c r="J15" s="14" t="s">
        <v>39</v>
      </c>
      <c r="K15" s="15" t="s">
        <v>63</v>
      </c>
      <c r="L15" s="14">
        <v>40</v>
      </c>
      <c r="M15" s="27"/>
      <c r="N15" s="27"/>
      <c r="O15" s="27"/>
      <c r="P15" s="27"/>
      <c r="Q15" s="28"/>
      <c r="R15" s="28"/>
      <c r="S15" s="28"/>
      <c r="T15" s="28"/>
      <c r="U15" s="28"/>
      <c r="V15" s="14"/>
      <c r="W15" s="14"/>
      <c r="X15" s="14">
        <v>20</v>
      </c>
      <c r="Y15" s="14"/>
      <c r="Z15" s="14"/>
      <c r="AA15" s="14"/>
      <c r="AB15" s="14"/>
      <c r="AC15" s="14">
        <v>20</v>
      </c>
      <c r="AD15" s="14"/>
      <c r="AE15" s="14"/>
      <c r="AF15" s="14"/>
      <c r="AG15" s="14"/>
      <c r="AH15" s="17">
        <v>147.91999999999999</v>
      </c>
      <c r="AI15" s="17">
        <f t="shared" si="2"/>
        <v>5916.7999999999993</v>
      </c>
      <c r="AJ15" s="29"/>
    </row>
    <row r="16" spans="1:36" s="6" customFormat="1" ht="42">
      <c r="A16" s="24">
        <v>7</v>
      </c>
      <c r="B16" s="25">
        <v>2</v>
      </c>
      <c r="C16" s="31">
        <v>45653</v>
      </c>
      <c r="D16" s="30">
        <v>27.12</v>
      </c>
      <c r="E16" s="14" t="s">
        <v>88</v>
      </c>
      <c r="F16" s="14" t="s">
        <v>74</v>
      </c>
      <c r="G16" s="14" t="s">
        <v>42</v>
      </c>
      <c r="H16" s="22" t="s">
        <v>43</v>
      </c>
      <c r="I16" s="14" t="s">
        <v>39</v>
      </c>
      <c r="J16" s="14" t="s">
        <v>39</v>
      </c>
      <c r="K16" s="15" t="s">
        <v>64</v>
      </c>
      <c r="L16" s="14">
        <v>9</v>
      </c>
      <c r="M16" s="27"/>
      <c r="N16" s="27"/>
      <c r="O16" s="27"/>
      <c r="P16" s="27"/>
      <c r="Q16" s="28"/>
      <c r="R16" s="28"/>
      <c r="S16" s="28"/>
      <c r="T16" s="28"/>
      <c r="U16" s="28"/>
      <c r="V16" s="14"/>
      <c r="W16" s="14"/>
      <c r="X16" s="14">
        <v>3</v>
      </c>
      <c r="Y16" s="14"/>
      <c r="Z16" s="14"/>
      <c r="AA16" s="14">
        <v>3</v>
      </c>
      <c r="AB16" s="14"/>
      <c r="AC16" s="14"/>
      <c r="AD16" s="14">
        <v>3</v>
      </c>
      <c r="AE16" s="14"/>
      <c r="AF16" s="14"/>
      <c r="AG16" s="14"/>
      <c r="AH16" s="17">
        <v>1217.73</v>
      </c>
      <c r="AI16" s="17">
        <f t="shared" si="2"/>
        <v>10959.57</v>
      </c>
      <c r="AJ16" s="29"/>
    </row>
    <row r="17" spans="1:36" s="6" customFormat="1" ht="42">
      <c r="A17" s="26">
        <v>8</v>
      </c>
      <c r="B17" s="25">
        <v>2</v>
      </c>
      <c r="C17" s="30" t="s">
        <v>103</v>
      </c>
      <c r="D17" s="30" t="s">
        <v>104</v>
      </c>
      <c r="E17" s="14" t="s">
        <v>89</v>
      </c>
      <c r="F17" s="14" t="s">
        <v>75</v>
      </c>
      <c r="G17" s="14" t="s">
        <v>42</v>
      </c>
      <c r="H17" s="22" t="s">
        <v>43</v>
      </c>
      <c r="I17" s="14" t="s">
        <v>39</v>
      </c>
      <c r="J17" s="14" t="s">
        <v>39</v>
      </c>
      <c r="K17" s="15" t="s">
        <v>65</v>
      </c>
      <c r="L17" s="14">
        <v>50</v>
      </c>
      <c r="M17" s="27"/>
      <c r="N17" s="27"/>
      <c r="O17" s="27"/>
      <c r="P17" s="27"/>
      <c r="Q17" s="28"/>
      <c r="R17" s="28"/>
      <c r="S17" s="28"/>
      <c r="T17" s="28"/>
      <c r="U17" s="28"/>
      <c r="V17" s="14"/>
      <c r="W17" s="14"/>
      <c r="X17" s="14">
        <v>20</v>
      </c>
      <c r="Y17" s="14"/>
      <c r="Z17" s="14"/>
      <c r="AA17" s="14">
        <v>15</v>
      </c>
      <c r="AB17" s="14"/>
      <c r="AC17" s="14"/>
      <c r="AD17" s="14">
        <v>15</v>
      </c>
      <c r="AE17" s="14"/>
      <c r="AF17" s="14"/>
      <c r="AG17" s="14"/>
      <c r="AH17" s="17">
        <v>51.85</v>
      </c>
      <c r="AI17" s="17">
        <f t="shared" si="2"/>
        <v>2592.5</v>
      </c>
      <c r="AJ17" s="29"/>
    </row>
    <row r="18" spans="1:36" s="6" customFormat="1" ht="42">
      <c r="A18" s="26">
        <v>9</v>
      </c>
      <c r="B18" s="25">
        <v>2</v>
      </c>
      <c r="C18" s="30" t="s">
        <v>105</v>
      </c>
      <c r="D18" s="30" t="s">
        <v>106</v>
      </c>
      <c r="E18" s="14" t="s">
        <v>90</v>
      </c>
      <c r="F18" s="14" t="s">
        <v>76</v>
      </c>
      <c r="G18" s="14" t="s">
        <v>42</v>
      </c>
      <c r="H18" s="22" t="s">
        <v>43</v>
      </c>
      <c r="I18" s="14" t="s">
        <v>39</v>
      </c>
      <c r="J18" s="14" t="s">
        <v>39</v>
      </c>
      <c r="K18" s="15" t="s">
        <v>66</v>
      </c>
      <c r="L18" s="14">
        <v>4</v>
      </c>
      <c r="M18" s="27"/>
      <c r="N18" s="27"/>
      <c r="O18" s="27"/>
      <c r="P18" s="27"/>
      <c r="Q18" s="28"/>
      <c r="R18" s="28"/>
      <c r="S18" s="28"/>
      <c r="T18" s="28"/>
      <c r="U18" s="28"/>
      <c r="V18" s="14"/>
      <c r="W18" s="14"/>
      <c r="X18" s="14"/>
      <c r="Y18" s="14"/>
      <c r="Z18" s="14"/>
      <c r="AA18" s="14"/>
      <c r="AB18" s="14"/>
      <c r="AC18" s="14">
        <v>4</v>
      </c>
      <c r="AD18" s="14"/>
      <c r="AE18" s="14"/>
      <c r="AF18" s="14"/>
      <c r="AG18" s="14"/>
      <c r="AH18" s="17">
        <v>7511.46</v>
      </c>
      <c r="AI18" s="17">
        <f t="shared" si="2"/>
        <v>30045.84</v>
      </c>
      <c r="AJ18" s="29"/>
    </row>
    <row r="19" spans="1:36" s="6" customFormat="1" ht="42">
      <c r="A19" s="26">
        <v>10</v>
      </c>
      <c r="B19" s="25">
        <v>2</v>
      </c>
      <c r="C19" s="30" t="s">
        <v>107</v>
      </c>
      <c r="D19" s="30">
        <v>27.12</v>
      </c>
      <c r="E19" s="14" t="s">
        <v>91</v>
      </c>
      <c r="F19" s="14" t="s">
        <v>77</v>
      </c>
      <c r="G19" s="14" t="s">
        <v>42</v>
      </c>
      <c r="H19" s="22" t="s">
        <v>43</v>
      </c>
      <c r="I19" s="14" t="s">
        <v>39</v>
      </c>
      <c r="J19" s="14" t="s">
        <v>39</v>
      </c>
      <c r="K19" s="15" t="s">
        <v>67</v>
      </c>
      <c r="L19" s="14">
        <v>4</v>
      </c>
      <c r="M19" s="27"/>
      <c r="N19" s="27"/>
      <c r="O19" s="27"/>
      <c r="P19" s="27"/>
      <c r="Q19" s="28"/>
      <c r="R19" s="28"/>
      <c r="S19" s="28"/>
      <c r="T19" s="28"/>
      <c r="U19" s="28"/>
      <c r="V19" s="14"/>
      <c r="W19" s="14"/>
      <c r="X19" s="14">
        <v>2</v>
      </c>
      <c r="Y19" s="14"/>
      <c r="Z19" s="14"/>
      <c r="AA19" s="14">
        <v>2</v>
      </c>
      <c r="AB19" s="14"/>
      <c r="AC19" s="14"/>
      <c r="AD19" s="14"/>
      <c r="AE19" s="14"/>
      <c r="AF19" s="14"/>
      <c r="AG19" s="14"/>
      <c r="AH19" s="17">
        <v>11215.42</v>
      </c>
      <c r="AI19" s="17">
        <f t="shared" si="2"/>
        <v>44861.68</v>
      </c>
      <c r="AJ19" s="29"/>
    </row>
    <row r="20" spans="1:36" s="6" customFormat="1" ht="42">
      <c r="A20" s="26">
        <v>11</v>
      </c>
      <c r="B20" s="25">
        <v>2</v>
      </c>
      <c r="C20" s="30" t="s">
        <v>108</v>
      </c>
      <c r="D20" s="30" t="s">
        <v>109</v>
      </c>
      <c r="E20" s="14" t="s">
        <v>92</v>
      </c>
      <c r="F20" s="14" t="s">
        <v>78</v>
      </c>
      <c r="G20" s="14" t="s">
        <v>42</v>
      </c>
      <c r="H20" s="22" t="s">
        <v>43</v>
      </c>
      <c r="I20" s="14" t="s">
        <v>39</v>
      </c>
      <c r="J20" s="14" t="s">
        <v>39</v>
      </c>
      <c r="K20" s="15" t="s">
        <v>68</v>
      </c>
      <c r="L20" s="14">
        <v>10</v>
      </c>
      <c r="M20" s="27"/>
      <c r="N20" s="27"/>
      <c r="O20" s="27"/>
      <c r="P20" s="27"/>
      <c r="Q20" s="28"/>
      <c r="R20" s="28"/>
      <c r="S20" s="28"/>
      <c r="T20" s="28"/>
      <c r="U20" s="28"/>
      <c r="V20" s="14"/>
      <c r="W20" s="14"/>
      <c r="X20" s="14"/>
      <c r="Y20" s="14">
        <v>10</v>
      </c>
      <c r="Z20" s="14"/>
      <c r="AA20" s="14"/>
      <c r="AB20" s="14"/>
      <c r="AC20" s="14"/>
      <c r="AD20" s="14"/>
      <c r="AE20" s="14"/>
      <c r="AF20" s="14"/>
      <c r="AG20" s="14"/>
      <c r="AH20" s="17">
        <v>1823.55</v>
      </c>
      <c r="AI20" s="17">
        <f t="shared" si="2"/>
        <v>18235.5</v>
      </c>
      <c r="AJ20" s="29"/>
    </row>
    <row r="21" spans="1:36" s="6" customFormat="1" ht="42">
      <c r="A21" s="26">
        <v>12</v>
      </c>
      <c r="B21" s="25">
        <v>2</v>
      </c>
      <c r="C21" s="30" t="s">
        <v>110</v>
      </c>
      <c r="D21" s="30" t="s">
        <v>104</v>
      </c>
      <c r="E21" s="14" t="s">
        <v>93</v>
      </c>
      <c r="F21" s="14" t="s">
        <v>79</v>
      </c>
      <c r="G21" s="14" t="s">
        <v>42</v>
      </c>
      <c r="H21" s="22" t="s">
        <v>43</v>
      </c>
      <c r="I21" s="14" t="s">
        <v>39</v>
      </c>
      <c r="J21" s="14" t="s">
        <v>39</v>
      </c>
      <c r="K21" s="15" t="s">
        <v>69</v>
      </c>
      <c r="L21" s="14">
        <v>10</v>
      </c>
      <c r="M21" s="27"/>
      <c r="N21" s="27"/>
      <c r="O21" s="27"/>
      <c r="P21" s="27"/>
      <c r="Q21" s="28"/>
      <c r="R21" s="28"/>
      <c r="S21" s="28"/>
      <c r="T21" s="28"/>
      <c r="U21" s="28"/>
      <c r="V21" s="14"/>
      <c r="W21" s="14"/>
      <c r="X21" s="14"/>
      <c r="Y21" s="14">
        <v>10</v>
      </c>
      <c r="Z21" s="14"/>
      <c r="AA21" s="14"/>
      <c r="AB21" s="14"/>
      <c r="AC21" s="14"/>
      <c r="AD21" s="14"/>
      <c r="AE21" s="14"/>
      <c r="AF21" s="14"/>
      <c r="AG21" s="14"/>
      <c r="AH21" s="17">
        <v>25.53</v>
      </c>
      <c r="AI21" s="17">
        <f t="shared" si="2"/>
        <v>255.3</v>
      </c>
      <c r="AJ21" s="29"/>
    </row>
    <row r="22" spans="1:36" s="6" customFormat="1" ht="42">
      <c r="A22" s="26">
        <v>13</v>
      </c>
      <c r="B22" s="25">
        <v>2</v>
      </c>
      <c r="C22" s="30" t="s">
        <v>107</v>
      </c>
      <c r="D22" s="30">
        <v>27.12</v>
      </c>
      <c r="E22" s="14" t="s">
        <v>94</v>
      </c>
      <c r="F22" s="14" t="s">
        <v>80</v>
      </c>
      <c r="G22" s="14" t="s">
        <v>42</v>
      </c>
      <c r="H22" s="22" t="s">
        <v>43</v>
      </c>
      <c r="I22" s="14" t="s">
        <v>39</v>
      </c>
      <c r="J22" s="14" t="s">
        <v>39</v>
      </c>
      <c r="K22" s="15" t="s">
        <v>69</v>
      </c>
      <c r="L22" s="14">
        <v>1</v>
      </c>
      <c r="M22" s="27"/>
      <c r="N22" s="27"/>
      <c r="O22" s="27"/>
      <c r="P22" s="27"/>
      <c r="Q22" s="28"/>
      <c r="R22" s="28"/>
      <c r="S22" s="28"/>
      <c r="T22" s="28"/>
      <c r="U22" s="28"/>
      <c r="V22" s="14"/>
      <c r="W22" s="14"/>
      <c r="X22" s="14"/>
      <c r="Y22" s="14"/>
      <c r="Z22" s="14"/>
      <c r="AA22" s="14">
        <v>1</v>
      </c>
      <c r="AB22" s="14"/>
      <c r="AC22" s="14"/>
      <c r="AD22" s="14"/>
      <c r="AE22" s="14"/>
      <c r="AF22" s="14"/>
      <c r="AG22" s="14"/>
      <c r="AH22" s="17">
        <v>5265.22</v>
      </c>
      <c r="AI22" s="17">
        <f t="shared" si="2"/>
        <v>5265.22</v>
      </c>
      <c r="AJ22" s="29"/>
    </row>
    <row r="23" spans="1:36" s="6" customFormat="1" ht="42.75" thickBot="1">
      <c r="A23" s="26">
        <v>14</v>
      </c>
      <c r="B23" s="25">
        <v>2</v>
      </c>
      <c r="C23" s="30" t="s">
        <v>107</v>
      </c>
      <c r="D23" s="30">
        <v>27.12</v>
      </c>
      <c r="E23" s="14" t="s">
        <v>95</v>
      </c>
      <c r="F23" s="14" t="s">
        <v>81</v>
      </c>
      <c r="G23" s="14" t="s">
        <v>42</v>
      </c>
      <c r="H23" s="22" t="s">
        <v>43</v>
      </c>
      <c r="I23" s="14" t="s">
        <v>39</v>
      </c>
      <c r="J23" s="14" t="s">
        <v>39</v>
      </c>
      <c r="K23" s="15" t="s">
        <v>70</v>
      </c>
      <c r="L23" s="14">
        <v>1</v>
      </c>
      <c r="M23" s="27"/>
      <c r="N23" s="27"/>
      <c r="O23" s="27"/>
      <c r="P23" s="27"/>
      <c r="Q23" s="28"/>
      <c r="R23" s="28"/>
      <c r="S23" s="28"/>
      <c r="T23" s="28"/>
      <c r="U23" s="28"/>
      <c r="V23" s="14"/>
      <c r="W23" s="14"/>
      <c r="X23" s="14"/>
      <c r="Y23" s="14"/>
      <c r="Z23" s="14"/>
      <c r="AA23" s="14">
        <v>1</v>
      </c>
      <c r="AB23" s="14"/>
      <c r="AC23" s="14"/>
      <c r="AD23" s="14"/>
      <c r="AE23" s="14"/>
      <c r="AF23" s="14"/>
      <c r="AG23" s="14"/>
      <c r="AH23" s="17">
        <v>2908.61</v>
      </c>
      <c r="AI23" s="17">
        <f t="shared" si="2"/>
        <v>2908.61</v>
      </c>
      <c r="AJ23" s="29"/>
    </row>
    <row r="24" spans="1:36" s="6" customFormat="1" ht="13.5" thickBot="1">
      <c r="A24" s="44" t="s">
        <v>111</v>
      </c>
      <c r="B24" s="45"/>
      <c r="C24" s="45"/>
      <c r="D24" s="45"/>
      <c r="E24" s="45"/>
      <c r="F24" s="45"/>
      <c r="G24" s="45"/>
      <c r="H24" s="45"/>
      <c r="I24" s="45"/>
      <c r="J24" s="45"/>
      <c r="K24" s="45"/>
      <c r="L24" s="18">
        <f>SUM(L10:L23)</f>
        <v>161</v>
      </c>
      <c r="M24" s="19">
        <f>SUM(M4:M4)</f>
        <v>0</v>
      </c>
      <c r="N24" s="19">
        <f>SUM(N4:N4)</f>
        <v>0</v>
      </c>
      <c r="O24" s="19">
        <f>SUM(O4:O4)</f>
        <v>0</v>
      </c>
      <c r="P24" s="19">
        <f>SUM(P4:P4)</f>
        <v>0</v>
      </c>
      <c r="Q24" s="19">
        <f t="shared" ref="Q24:U24" si="3">SUM(Q4:Q4)</f>
        <v>0</v>
      </c>
      <c r="R24" s="19">
        <f t="shared" si="3"/>
        <v>0</v>
      </c>
      <c r="S24" s="19">
        <f t="shared" si="3"/>
        <v>0</v>
      </c>
      <c r="T24" s="19">
        <f t="shared" si="3"/>
        <v>0</v>
      </c>
      <c r="U24" s="19">
        <f t="shared" si="3"/>
        <v>0</v>
      </c>
      <c r="V24" s="19"/>
      <c r="W24" s="19"/>
      <c r="X24" s="19"/>
      <c r="Y24" s="19"/>
      <c r="Z24" s="19"/>
      <c r="AA24" s="19"/>
      <c r="AB24" s="19"/>
      <c r="AC24" s="19"/>
      <c r="AD24" s="19"/>
      <c r="AE24" s="19"/>
      <c r="AF24" s="19"/>
      <c r="AG24" s="19"/>
      <c r="AH24" s="19"/>
      <c r="AI24" s="19">
        <f>SUM(AI10:AI23)</f>
        <v>435001.99999999994</v>
      </c>
      <c r="AJ24" s="29"/>
    </row>
    <row r="25" spans="1:36" s="6" customFormat="1" ht="42">
      <c r="A25" s="26">
        <v>1</v>
      </c>
      <c r="B25" s="25">
        <v>3</v>
      </c>
      <c r="C25" s="30" t="s">
        <v>97</v>
      </c>
      <c r="D25" s="30" t="s">
        <v>154</v>
      </c>
      <c r="E25" s="14" t="s">
        <v>141</v>
      </c>
      <c r="F25" s="14" t="s">
        <v>128</v>
      </c>
      <c r="G25" s="14" t="s">
        <v>42</v>
      </c>
      <c r="H25" s="22" t="s">
        <v>43</v>
      </c>
      <c r="I25" s="14" t="s">
        <v>39</v>
      </c>
      <c r="J25" s="14" t="s">
        <v>39</v>
      </c>
      <c r="K25" s="15" t="s">
        <v>70</v>
      </c>
      <c r="L25" s="14">
        <v>2</v>
      </c>
      <c r="M25" s="28"/>
      <c r="N25" s="28"/>
      <c r="O25" s="28"/>
      <c r="P25" s="28"/>
      <c r="Q25" s="28"/>
      <c r="R25" s="28"/>
      <c r="S25" s="28"/>
      <c r="T25" s="28"/>
      <c r="U25" s="28"/>
      <c r="V25" s="32"/>
      <c r="W25" s="32"/>
      <c r="X25" s="32"/>
      <c r="Y25" s="32"/>
      <c r="Z25" s="33">
        <v>2</v>
      </c>
      <c r="AA25" s="32"/>
      <c r="AB25" s="32"/>
      <c r="AC25" s="32"/>
      <c r="AD25" s="32"/>
      <c r="AE25" s="32"/>
      <c r="AF25" s="32"/>
      <c r="AG25" s="32"/>
      <c r="AH25" s="17">
        <v>6028.75</v>
      </c>
      <c r="AI25" s="17">
        <f>AH25*L25</f>
        <v>12057.5</v>
      </c>
      <c r="AJ25" s="29"/>
    </row>
    <row r="26" spans="1:36" s="6" customFormat="1" ht="42">
      <c r="A26" s="26">
        <v>2</v>
      </c>
      <c r="B26" s="25">
        <v>3</v>
      </c>
      <c r="C26" s="30" t="s">
        <v>155</v>
      </c>
      <c r="D26" s="30" t="s">
        <v>156</v>
      </c>
      <c r="E26" s="14" t="s">
        <v>142</v>
      </c>
      <c r="F26" s="14" t="s">
        <v>129</v>
      </c>
      <c r="G26" s="14" t="s">
        <v>42</v>
      </c>
      <c r="H26" s="22" t="s">
        <v>43</v>
      </c>
      <c r="I26" s="14" t="s">
        <v>39</v>
      </c>
      <c r="J26" s="14" t="s">
        <v>39</v>
      </c>
      <c r="K26" s="15" t="s">
        <v>116</v>
      </c>
      <c r="L26" s="14">
        <v>2</v>
      </c>
      <c r="M26" s="28"/>
      <c r="N26" s="28"/>
      <c r="O26" s="28"/>
      <c r="P26" s="28"/>
      <c r="Q26" s="28"/>
      <c r="R26" s="28"/>
      <c r="S26" s="28"/>
      <c r="T26" s="28"/>
      <c r="U26" s="28"/>
      <c r="V26" s="32"/>
      <c r="W26" s="32"/>
      <c r="X26" s="32"/>
      <c r="Y26" s="32"/>
      <c r="Z26" s="32"/>
      <c r="AA26" s="32"/>
      <c r="AB26" s="32"/>
      <c r="AC26" s="33">
        <v>2</v>
      </c>
      <c r="AD26" s="32"/>
      <c r="AE26" s="32"/>
      <c r="AF26" s="32"/>
      <c r="AG26" s="32"/>
      <c r="AH26" s="17">
        <v>4130</v>
      </c>
      <c r="AI26" s="17">
        <f t="shared" ref="AI26:AI37" si="4">AH26*L26</f>
        <v>8260</v>
      </c>
      <c r="AJ26" s="29"/>
    </row>
    <row r="27" spans="1:36" s="6" customFormat="1" ht="42">
      <c r="A27" s="26">
        <v>3</v>
      </c>
      <c r="B27" s="25">
        <v>3</v>
      </c>
      <c r="C27" s="30" t="s">
        <v>157</v>
      </c>
      <c r="D27" s="30" t="s">
        <v>96</v>
      </c>
      <c r="E27" s="14" t="s">
        <v>143</v>
      </c>
      <c r="F27" s="14" t="s">
        <v>130</v>
      </c>
      <c r="G27" s="14" t="s">
        <v>42</v>
      </c>
      <c r="H27" s="22" t="s">
        <v>43</v>
      </c>
      <c r="I27" s="14" t="s">
        <v>39</v>
      </c>
      <c r="J27" s="14" t="s">
        <v>39</v>
      </c>
      <c r="K27" s="15" t="s">
        <v>117</v>
      </c>
      <c r="L27" s="14">
        <v>7</v>
      </c>
      <c r="M27" s="28"/>
      <c r="N27" s="28"/>
      <c r="O27" s="28"/>
      <c r="P27" s="28"/>
      <c r="Q27" s="28"/>
      <c r="R27" s="28"/>
      <c r="S27" s="28"/>
      <c r="T27" s="28"/>
      <c r="U27" s="28"/>
      <c r="V27" s="32"/>
      <c r="W27" s="32"/>
      <c r="X27" s="32"/>
      <c r="Y27" s="32"/>
      <c r="Z27" s="32"/>
      <c r="AA27" s="33">
        <v>4</v>
      </c>
      <c r="AB27" s="33">
        <v>3</v>
      </c>
      <c r="AC27" s="32"/>
      <c r="AD27" s="32"/>
      <c r="AE27" s="32"/>
      <c r="AF27" s="32"/>
      <c r="AG27" s="32"/>
      <c r="AH27" s="17">
        <v>53299.69</v>
      </c>
      <c r="AI27" s="17">
        <f t="shared" si="4"/>
        <v>373097.83</v>
      </c>
      <c r="AJ27" s="29"/>
    </row>
    <row r="28" spans="1:36" s="6" customFormat="1" ht="42">
      <c r="A28" s="26">
        <v>4</v>
      </c>
      <c r="B28" s="25">
        <v>3</v>
      </c>
      <c r="C28" s="30" t="s">
        <v>158</v>
      </c>
      <c r="D28" s="30" t="s">
        <v>159</v>
      </c>
      <c r="E28" s="14" t="s">
        <v>144</v>
      </c>
      <c r="F28" s="14" t="s">
        <v>131</v>
      </c>
      <c r="G28" s="14" t="s">
        <v>42</v>
      </c>
      <c r="H28" s="22" t="s">
        <v>43</v>
      </c>
      <c r="I28" s="14" t="s">
        <v>39</v>
      </c>
      <c r="J28" s="14" t="s">
        <v>39</v>
      </c>
      <c r="K28" s="15" t="s">
        <v>118</v>
      </c>
      <c r="L28" s="14">
        <v>2</v>
      </c>
      <c r="M28" s="28"/>
      <c r="N28" s="28"/>
      <c r="O28" s="28"/>
      <c r="P28" s="28"/>
      <c r="Q28" s="28"/>
      <c r="R28" s="28"/>
      <c r="S28" s="28"/>
      <c r="T28" s="28"/>
      <c r="U28" s="28"/>
      <c r="V28" s="32"/>
      <c r="W28" s="32"/>
      <c r="X28" s="32"/>
      <c r="Y28" s="32"/>
      <c r="Z28" s="32"/>
      <c r="AA28" s="32"/>
      <c r="AB28" s="32"/>
      <c r="AC28" s="33">
        <v>2</v>
      </c>
      <c r="AD28" s="32"/>
      <c r="AE28" s="32"/>
      <c r="AF28" s="32"/>
      <c r="AG28" s="32"/>
      <c r="AH28" s="17">
        <v>4107.5</v>
      </c>
      <c r="AI28" s="17">
        <f t="shared" si="4"/>
        <v>8215</v>
      </c>
      <c r="AJ28" s="29"/>
    </row>
    <row r="29" spans="1:36" s="6" customFormat="1" ht="42">
      <c r="A29" s="26">
        <v>5</v>
      </c>
      <c r="B29" s="25">
        <v>3</v>
      </c>
      <c r="C29" s="30" t="s">
        <v>160</v>
      </c>
      <c r="D29" s="30" t="s">
        <v>48</v>
      </c>
      <c r="E29" s="14" t="s">
        <v>145</v>
      </c>
      <c r="F29" s="14" t="s">
        <v>132</v>
      </c>
      <c r="G29" s="14" t="s">
        <v>42</v>
      </c>
      <c r="H29" s="22" t="s">
        <v>43</v>
      </c>
      <c r="I29" s="14" t="s">
        <v>39</v>
      </c>
      <c r="J29" s="14" t="s">
        <v>39</v>
      </c>
      <c r="K29" s="15" t="s">
        <v>119</v>
      </c>
      <c r="L29" s="14">
        <v>6</v>
      </c>
      <c r="M29" s="28"/>
      <c r="N29" s="28"/>
      <c r="O29" s="28"/>
      <c r="P29" s="28"/>
      <c r="Q29" s="28"/>
      <c r="R29" s="28"/>
      <c r="S29" s="28"/>
      <c r="T29" s="28"/>
      <c r="U29" s="28"/>
      <c r="V29" s="32"/>
      <c r="W29" s="32"/>
      <c r="X29" s="32"/>
      <c r="Y29" s="32"/>
      <c r="Z29" s="33">
        <v>6</v>
      </c>
      <c r="AA29" s="32"/>
      <c r="AB29" s="32"/>
      <c r="AC29" s="32"/>
      <c r="AD29" s="32"/>
      <c r="AE29" s="32"/>
      <c r="AF29" s="32"/>
      <c r="AG29" s="32"/>
      <c r="AH29" s="17">
        <v>1171.57</v>
      </c>
      <c r="AI29" s="17">
        <f t="shared" si="4"/>
        <v>7029.42</v>
      </c>
      <c r="AJ29" s="29"/>
    </row>
    <row r="30" spans="1:36" s="6" customFormat="1" ht="42">
      <c r="A30" s="26">
        <v>6</v>
      </c>
      <c r="B30" s="25">
        <v>3</v>
      </c>
      <c r="C30" s="30" t="s">
        <v>161</v>
      </c>
      <c r="D30" s="30" t="s">
        <v>162</v>
      </c>
      <c r="E30" s="14" t="s">
        <v>146</v>
      </c>
      <c r="F30" s="14" t="s">
        <v>133</v>
      </c>
      <c r="G30" s="14" t="s">
        <v>42</v>
      </c>
      <c r="H30" s="22" t="s">
        <v>43</v>
      </c>
      <c r="I30" s="14" t="s">
        <v>39</v>
      </c>
      <c r="J30" s="14" t="s">
        <v>39</v>
      </c>
      <c r="K30" s="15" t="s">
        <v>120</v>
      </c>
      <c r="L30" s="14">
        <v>4</v>
      </c>
      <c r="M30" s="28"/>
      <c r="N30" s="28"/>
      <c r="O30" s="28"/>
      <c r="P30" s="28"/>
      <c r="Q30" s="28"/>
      <c r="R30" s="28"/>
      <c r="S30" s="28"/>
      <c r="T30" s="28"/>
      <c r="U30" s="28"/>
      <c r="V30" s="32"/>
      <c r="W30" s="32"/>
      <c r="X30" s="32"/>
      <c r="Y30" s="32"/>
      <c r="Z30" s="32"/>
      <c r="AA30" s="32"/>
      <c r="AB30" s="32"/>
      <c r="AC30" s="32"/>
      <c r="AD30" s="33">
        <v>4</v>
      </c>
      <c r="AE30" s="32"/>
      <c r="AF30" s="32"/>
      <c r="AG30" s="32"/>
      <c r="AH30" s="17">
        <v>18278</v>
      </c>
      <c r="AI30" s="17">
        <f t="shared" si="4"/>
        <v>73112</v>
      </c>
      <c r="AJ30" s="29"/>
    </row>
    <row r="31" spans="1:36" s="6" customFormat="1" ht="76.5">
      <c r="A31" s="26">
        <v>7</v>
      </c>
      <c r="B31" s="25">
        <v>3</v>
      </c>
      <c r="C31" s="30" t="s">
        <v>163</v>
      </c>
      <c r="D31" s="30" t="s">
        <v>164</v>
      </c>
      <c r="E31" s="14" t="s">
        <v>147</v>
      </c>
      <c r="F31" s="14" t="s">
        <v>134</v>
      </c>
      <c r="G31" s="14" t="s">
        <v>42</v>
      </c>
      <c r="H31" s="22" t="s">
        <v>43</v>
      </c>
      <c r="I31" s="14" t="s">
        <v>39</v>
      </c>
      <c r="J31" s="14" t="s">
        <v>39</v>
      </c>
      <c r="K31" s="15" t="s">
        <v>121</v>
      </c>
      <c r="L31" s="14">
        <v>68</v>
      </c>
      <c r="M31" s="28"/>
      <c r="N31" s="28"/>
      <c r="O31" s="28"/>
      <c r="P31" s="28"/>
      <c r="Q31" s="28"/>
      <c r="R31" s="28"/>
      <c r="S31" s="28"/>
      <c r="T31" s="28"/>
      <c r="U31" s="28"/>
      <c r="V31" s="33">
        <v>8</v>
      </c>
      <c r="W31" s="33">
        <v>4</v>
      </c>
      <c r="X31" s="33">
        <v>4</v>
      </c>
      <c r="Y31" s="33">
        <v>4</v>
      </c>
      <c r="Z31" s="33">
        <v>16</v>
      </c>
      <c r="AA31" s="33">
        <v>12</v>
      </c>
      <c r="AB31" s="33">
        <v>4</v>
      </c>
      <c r="AC31" s="33">
        <v>4</v>
      </c>
      <c r="AD31" s="33">
        <v>4</v>
      </c>
      <c r="AE31" s="33">
        <v>4</v>
      </c>
      <c r="AF31" s="33">
        <v>4</v>
      </c>
      <c r="AG31" s="32"/>
      <c r="AH31" s="17">
        <v>601</v>
      </c>
      <c r="AI31" s="17">
        <f t="shared" si="4"/>
        <v>40868</v>
      </c>
      <c r="AJ31" s="29"/>
    </row>
    <row r="32" spans="1:36" s="6" customFormat="1" ht="42">
      <c r="A32" s="26">
        <v>8</v>
      </c>
      <c r="B32" s="25">
        <v>3</v>
      </c>
      <c r="C32" s="30" t="s">
        <v>160</v>
      </c>
      <c r="D32" s="30" t="s">
        <v>48</v>
      </c>
      <c r="E32" s="14" t="s">
        <v>148</v>
      </c>
      <c r="F32" s="14" t="s">
        <v>135</v>
      </c>
      <c r="G32" s="14" t="s">
        <v>42</v>
      </c>
      <c r="H32" s="22" t="s">
        <v>43</v>
      </c>
      <c r="I32" s="14" t="s">
        <v>39</v>
      </c>
      <c r="J32" s="14" t="s">
        <v>39</v>
      </c>
      <c r="K32" s="15" t="s">
        <v>122</v>
      </c>
      <c r="L32" s="14">
        <v>4</v>
      </c>
      <c r="M32" s="28"/>
      <c r="N32" s="28"/>
      <c r="O32" s="28"/>
      <c r="P32" s="28"/>
      <c r="Q32" s="28"/>
      <c r="R32" s="28"/>
      <c r="S32" s="28"/>
      <c r="T32" s="28"/>
      <c r="U32" s="28"/>
      <c r="V32" s="32"/>
      <c r="W32" s="32"/>
      <c r="X32" s="32"/>
      <c r="Y32" s="32"/>
      <c r="Z32" s="32"/>
      <c r="AA32" s="32"/>
      <c r="AB32" s="32"/>
      <c r="AC32" s="33">
        <v>4</v>
      </c>
      <c r="AD32" s="32"/>
      <c r="AE32" s="32"/>
      <c r="AF32" s="32"/>
      <c r="AG32" s="32"/>
      <c r="AH32" s="17">
        <v>5189.17</v>
      </c>
      <c r="AI32" s="17">
        <f t="shared" si="4"/>
        <v>20756.68</v>
      </c>
      <c r="AJ32" s="29"/>
    </row>
    <row r="33" spans="1:36" s="6" customFormat="1" ht="42">
      <c r="A33" s="26">
        <v>9</v>
      </c>
      <c r="B33" s="25">
        <v>3</v>
      </c>
      <c r="C33" s="30" t="s">
        <v>165</v>
      </c>
      <c r="D33" s="30" t="s">
        <v>159</v>
      </c>
      <c r="E33" s="14" t="s">
        <v>149</v>
      </c>
      <c r="F33" s="14" t="s">
        <v>136</v>
      </c>
      <c r="G33" s="14" t="s">
        <v>42</v>
      </c>
      <c r="H33" s="22" t="s">
        <v>43</v>
      </c>
      <c r="I33" s="14" t="s">
        <v>39</v>
      </c>
      <c r="J33" s="14" t="s">
        <v>39</v>
      </c>
      <c r="K33" s="15" t="s">
        <v>123</v>
      </c>
      <c r="L33" s="14">
        <v>9</v>
      </c>
      <c r="M33" s="28"/>
      <c r="N33" s="28"/>
      <c r="O33" s="28"/>
      <c r="P33" s="28"/>
      <c r="Q33" s="28"/>
      <c r="R33" s="28"/>
      <c r="S33" s="28"/>
      <c r="T33" s="28"/>
      <c r="U33" s="28"/>
      <c r="V33" s="32"/>
      <c r="W33" s="32"/>
      <c r="X33" s="32"/>
      <c r="Y33" s="32"/>
      <c r="Z33" s="33">
        <v>3</v>
      </c>
      <c r="AA33" s="33">
        <v>2</v>
      </c>
      <c r="AB33" s="32"/>
      <c r="AC33" s="33">
        <v>4</v>
      </c>
      <c r="AD33" s="32"/>
      <c r="AE33" s="32"/>
      <c r="AF33" s="32"/>
      <c r="AG33" s="32"/>
      <c r="AH33" s="17">
        <v>7930</v>
      </c>
      <c r="AI33" s="17">
        <f t="shared" si="4"/>
        <v>71370</v>
      </c>
      <c r="AJ33" s="29"/>
    </row>
    <row r="34" spans="1:36" s="6" customFormat="1" ht="42">
      <c r="A34" s="26">
        <v>10</v>
      </c>
      <c r="B34" s="25">
        <v>3</v>
      </c>
      <c r="C34" s="30" t="s">
        <v>166</v>
      </c>
      <c r="D34" s="30" t="s">
        <v>167</v>
      </c>
      <c r="E34" s="14" t="s">
        <v>150</v>
      </c>
      <c r="F34" s="14" t="s">
        <v>137</v>
      </c>
      <c r="G34" s="14" t="s">
        <v>42</v>
      </c>
      <c r="H34" s="22" t="s">
        <v>43</v>
      </c>
      <c r="I34" s="14" t="s">
        <v>39</v>
      </c>
      <c r="J34" s="14" t="s">
        <v>39</v>
      </c>
      <c r="K34" s="15" t="s">
        <v>124</v>
      </c>
      <c r="L34" s="14">
        <v>5</v>
      </c>
      <c r="M34" s="27"/>
      <c r="N34" s="27"/>
      <c r="O34" s="27"/>
      <c r="P34" s="27"/>
      <c r="Q34" s="28"/>
      <c r="R34" s="28"/>
      <c r="S34" s="28"/>
      <c r="T34" s="28"/>
      <c r="U34" s="28"/>
      <c r="V34" s="32"/>
      <c r="W34" s="32"/>
      <c r="X34" s="32"/>
      <c r="Y34" s="33">
        <v>5</v>
      </c>
      <c r="Z34" s="32"/>
      <c r="AA34" s="32"/>
      <c r="AB34" s="32"/>
      <c r="AC34" s="32"/>
      <c r="AD34" s="32"/>
      <c r="AE34" s="32"/>
      <c r="AF34" s="32"/>
      <c r="AG34" s="32"/>
      <c r="AH34" s="17">
        <v>17537.5</v>
      </c>
      <c r="AI34" s="17">
        <f t="shared" si="4"/>
        <v>87687.5</v>
      </c>
      <c r="AJ34" s="29"/>
    </row>
    <row r="35" spans="1:36" s="6" customFormat="1" ht="42">
      <c r="A35" s="26">
        <v>11</v>
      </c>
      <c r="B35" s="25">
        <v>3</v>
      </c>
      <c r="C35" s="30" t="s">
        <v>168</v>
      </c>
      <c r="D35" s="30" t="s">
        <v>48</v>
      </c>
      <c r="E35" s="14" t="s">
        <v>151</v>
      </c>
      <c r="F35" s="14" t="s">
        <v>138</v>
      </c>
      <c r="G35" s="14" t="s">
        <v>42</v>
      </c>
      <c r="H35" s="22" t="s">
        <v>43</v>
      </c>
      <c r="I35" s="14" t="s">
        <v>39</v>
      </c>
      <c r="J35" s="14" t="s">
        <v>39</v>
      </c>
      <c r="K35" s="15" t="s">
        <v>125</v>
      </c>
      <c r="L35" s="14">
        <v>10</v>
      </c>
      <c r="M35" s="27"/>
      <c r="N35" s="27"/>
      <c r="O35" s="27"/>
      <c r="P35" s="27"/>
      <c r="Q35" s="28"/>
      <c r="R35" s="28"/>
      <c r="S35" s="28"/>
      <c r="T35" s="28"/>
      <c r="U35" s="28"/>
      <c r="V35" s="32"/>
      <c r="W35" s="32"/>
      <c r="X35" s="32"/>
      <c r="Y35" s="32"/>
      <c r="Z35" s="33">
        <v>6</v>
      </c>
      <c r="AA35" s="33">
        <v>4</v>
      </c>
      <c r="AB35" s="32"/>
      <c r="AC35" s="32"/>
      <c r="AD35" s="32"/>
      <c r="AE35" s="32"/>
      <c r="AF35" s="32"/>
      <c r="AG35" s="32"/>
      <c r="AH35" s="17">
        <v>2767.93</v>
      </c>
      <c r="AI35" s="17">
        <f t="shared" si="4"/>
        <v>27679.3</v>
      </c>
      <c r="AJ35" s="29"/>
    </row>
    <row r="36" spans="1:36" s="6" customFormat="1" ht="51">
      <c r="A36" s="26">
        <v>12</v>
      </c>
      <c r="B36" s="25">
        <v>3</v>
      </c>
      <c r="C36" s="30" t="s">
        <v>161</v>
      </c>
      <c r="D36" s="30" t="s">
        <v>109</v>
      </c>
      <c r="E36" s="14" t="s">
        <v>152</v>
      </c>
      <c r="F36" s="14" t="s">
        <v>139</v>
      </c>
      <c r="G36" s="14" t="s">
        <v>42</v>
      </c>
      <c r="H36" s="22" t="s">
        <v>43</v>
      </c>
      <c r="I36" s="14" t="s">
        <v>39</v>
      </c>
      <c r="J36" s="14" t="s">
        <v>39</v>
      </c>
      <c r="K36" s="15" t="s">
        <v>126</v>
      </c>
      <c r="L36" s="14">
        <v>10</v>
      </c>
      <c r="M36" s="27"/>
      <c r="N36" s="27"/>
      <c r="O36" s="27"/>
      <c r="P36" s="27"/>
      <c r="Q36" s="28"/>
      <c r="R36" s="28"/>
      <c r="S36" s="28"/>
      <c r="T36" s="28"/>
      <c r="U36" s="28"/>
      <c r="V36" s="32"/>
      <c r="W36" s="32"/>
      <c r="X36" s="32"/>
      <c r="Y36" s="32"/>
      <c r="Z36" s="33">
        <v>6</v>
      </c>
      <c r="AA36" s="33">
        <v>4</v>
      </c>
      <c r="AB36" s="32"/>
      <c r="AC36" s="32"/>
      <c r="AD36" s="32"/>
      <c r="AE36" s="32"/>
      <c r="AF36" s="32"/>
      <c r="AG36" s="32"/>
      <c r="AH36" s="17">
        <v>748.23</v>
      </c>
      <c r="AI36" s="17">
        <f t="shared" si="4"/>
        <v>7482.3</v>
      </c>
      <c r="AJ36" s="29"/>
    </row>
    <row r="37" spans="1:36" s="6" customFormat="1" ht="42.75" thickBot="1">
      <c r="A37" s="46">
        <v>13</v>
      </c>
      <c r="B37" s="47">
        <v>3</v>
      </c>
      <c r="C37" s="48" t="s">
        <v>160</v>
      </c>
      <c r="D37" s="48" t="s">
        <v>48</v>
      </c>
      <c r="E37" s="49" t="s">
        <v>153</v>
      </c>
      <c r="F37" s="49" t="s">
        <v>140</v>
      </c>
      <c r="G37" s="49" t="s">
        <v>42</v>
      </c>
      <c r="H37" s="50" t="s">
        <v>43</v>
      </c>
      <c r="I37" s="49" t="s">
        <v>39</v>
      </c>
      <c r="J37" s="49" t="s">
        <v>39</v>
      </c>
      <c r="K37" s="51" t="s">
        <v>127</v>
      </c>
      <c r="L37" s="49">
        <v>2</v>
      </c>
      <c r="M37" s="27"/>
      <c r="N37" s="27"/>
      <c r="O37" s="27"/>
      <c r="P37" s="27"/>
      <c r="Q37" s="28"/>
      <c r="R37" s="28"/>
      <c r="S37" s="28"/>
      <c r="T37" s="28"/>
      <c r="U37" s="28"/>
      <c r="V37" s="52"/>
      <c r="W37" s="52"/>
      <c r="X37" s="52"/>
      <c r="Y37" s="52"/>
      <c r="Z37" s="53">
        <v>2</v>
      </c>
      <c r="AA37" s="52"/>
      <c r="AB37" s="52"/>
      <c r="AC37" s="52"/>
      <c r="AD37" s="52"/>
      <c r="AE37" s="52"/>
      <c r="AF37" s="52"/>
      <c r="AG37" s="52"/>
      <c r="AH37" s="54">
        <v>910</v>
      </c>
      <c r="AI37" s="54">
        <f t="shared" si="4"/>
        <v>1820</v>
      </c>
      <c r="AJ37" s="29"/>
    </row>
    <row r="38" spans="1:36" s="6" customFormat="1" ht="20.25" customHeight="1" thickBot="1">
      <c r="A38" s="55" t="s">
        <v>112</v>
      </c>
      <c r="B38" s="45"/>
      <c r="C38" s="45"/>
      <c r="D38" s="45"/>
      <c r="E38" s="45"/>
      <c r="F38" s="45"/>
      <c r="G38" s="45"/>
      <c r="H38" s="45"/>
      <c r="I38" s="45"/>
      <c r="J38" s="45"/>
      <c r="K38" s="45"/>
      <c r="L38" s="18">
        <f>SUM(L25:L37)</f>
        <v>131</v>
      </c>
      <c r="M38" s="19">
        <f t="shared" ref="M38:U38" si="5">SUM(M6:M6)</f>
        <v>0</v>
      </c>
      <c r="N38" s="19">
        <f t="shared" si="5"/>
        <v>0</v>
      </c>
      <c r="O38" s="19">
        <f t="shared" si="5"/>
        <v>0</v>
      </c>
      <c r="P38" s="19">
        <f t="shared" si="5"/>
        <v>0</v>
      </c>
      <c r="Q38" s="19">
        <f t="shared" si="5"/>
        <v>0</v>
      </c>
      <c r="R38" s="19">
        <f t="shared" si="5"/>
        <v>0</v>
      </c>
      <c r="S38" s="19">
        <f t="shared" si="5"/>
        <v>0</v>
      </c>
      <c r="T38" s="19">
        <f t="shared" si="5"/>
        <v>0</v>
      </c>
      <c r="U38" s="19">
        <f t="shared" si="5"/>
        <v>0</v>
      </c>
      <c r="V38" s="19"/>
      <c r="W38" s="19"/>
      <c r="X38" s="19"/>
      <c r="Y38" s="19"/>
      <c r="Z38" s="19"/>
      <c r="AA38" s="19"/>
      <c r="AB38" s="19"/>
      <c r="AC38" s="19"/>
      <c r="AD38" s="19"/>
      <c r="AE38" s="19"/>
      <c r="AF38" s="19"/>
      <c r="AG38" s="19"/>
      <c r="AH38" s="19"/>
      <c r="AI38" s="19">
        <f>SUM(AI25:AI37)</f>
        <v>739435.53000000014</v>
      </c>
      <c r="AJ38" s="20"/>
    </row>
    <row r="39" spans="1:36" s="6" customFormat="1" ht="74.25" customHeight="1">
      <c r="A39" s="36" t="s">
        <v>33</v>
      </c>
      <c r="B39" s="36"/>
      <c r="C39" s="36"/>
      <c r="D39" s="37" t="s">
        <v>20</v>
      </c>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row>
    <row r="40" spans="1:36" s="6" customFormat="1" ht="59.25" customHeight="1">
      <c r="A40" s="36" t="s">
        <v>27</v>
      </c>
      <c r="B40" s="36"/>
      <c r="C40" s="36"/>
      <c r="D40" s="37" t="s">
        <v>26</v>
      </c>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row>
    <row r="41" spans="1:36" s="6" customFormat="1" ht="54" customHeight="1">
      <c r="A41" s="36" t="s">
        <v>29</v>
      </c>
      <c r="B41" s="36"/>
      <c r="C41" s="36"/>
      <c r="D41" s="37" t="s">
        <v>28</v>
      </c>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row>
    <row r="42" spans="1:36" s="6" customFormat="1" ht="47.25" customHeight="1">
      <c r="A42" s="36" t="s">
        <v>30</v>
      </c>
      <c r="B42" s="36"/>
      <c r="C42" s="36"/>
      <c r="D42" s="37" t="s">
        <v>25</v>
      </c>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row>
    <row r="43" spans="1:36" s="6" customFormat="1" ht="227.25" customHeight="1">
      <c r="A43" s="34" t="s">
        <v>31</v>
      </c>
      <c r="B43" s="34"/>
      <c r="C43" s="34"/>
      <c r="D43" s="35" t="s">
        <v>38</v>
      </c>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row>
    <row r="44" spans="1:36" s="6" customFormat="1" ht="108.75" customHeight="1">
      <c r="A44" s="34" t="s">
        <v>32</v>
      </c>
      <c r="B44" s="34"/>
      <c r="C44" s="34"/>
      <c r="D44" s="35" t="s">
        <v>40</v>
      </c>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row>
    <row r="45" spans="1:36" ht="15">
      <c r="C45" s="3"/>
      <c r="D45" s="3"/>
      <c r="E45" s="3"/>
      <c r="F45" s="4"/>
      <c r="G45" s="4"/>
      <c r="H45" s="4"/>
      <c r="I45" s="4"/>
    </row>
    <row r="46" spans="1:36" ht="15">
      <c r="C46" s="3"/>
      <c r="D46" s="3"/>
      <c r="E46" s="3"/>
      <c r="F46" s="4"/>
      <c r="G46" s="4"/>
      <c r="H46" s="4"/>
      <c r="I46" s="4"/>
    </row>
  </sheetData>
  <protectedRanges>
    <protectedRange sqref="F6:F8 F10:F23 F34:F37" name="Диапазон3"/>
  </protectedRanges>
  <mergeCells count="20">
    <mergeCell ref="E3:L3"/>
    <mergeCell ref="AJ4:AJ5"/>
    <mergeCell ref="A39:C39"/>
    <mergeCell ref="A41:C41"/>
    <mergeCell ref="M4:AG4"/>
    <mergeCell ref="D39:AJ39"/>
    <mergeCell ref="AH4:AH5"/>
    <mergeCell ref="AI4:AI5"/>
    <mergeCell ref="A38:K38"/>
    <mergeCell ref="A9:K9"/>
    <mergeCell ref="A24:K24"/>
    <mergeCell ref="A44:C44"/>
    <mergeCell ref="D44:AJ44"/>
    <mergeCell ref="A42:C42"/>
    <mergeCell ref="A40:C40"/>
    <mergeCell ref="A43:C43"/>
    <mergeCell ref="D43:AJ43"/>
    <mergeCell ref="D40:AJ40"/>
    <mergeCell ref="D41:AJ41"/>
    <mergeCell ref="D42:AJ42"/>
  </mergeCells>
  <pageMargins left="0.7" right="0.7" top="0.75" bottom="0.75" header="0.3" footer="0.3"/>
  <pageSetup paperSize="8" scale="46" orientation="landscape" r:id="rId1"/>
  <ignoredErrors>
    <ignoredError sqref="AI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2019-12-10T12:25:42Z</dcterms:modified>
</cp:coreProperties>
</file>